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ЭтаКнига" defaultThemeVersion="124226"/>
  <mc:AlternateContent xmlns:mc="http://schemas.openxmlformats.org/markup-compatibility/2006">
    <mc:Choice Requires="x15">
      <x15ac:absPath xmlns:x15ac="http://schemas.microsoft.com/office/spreadsheetml/2010/11/ac" url="C:\Users\DUMA\Documents\новый созыв думы (седьмого созыва)\ЗАСЕДАНИЯ ДУМЫ\57 заседание  Думы от 24.07.2024\СМИ\"/>
    </mc:Choice>
  </mc:AlternateContent>
  <xr:revisionPtr revIDLastSave="0" documentId="8_{7B828C43-FFD4-449B-AE85-5C5257568468}" xr6:coauthVersionLast="45" xr6:coauthVersionMax="45" xr10:uidLastSave="{00000000-0000-0000-0000-000000000000}"/>
  <bookViews>
    <workbookView xWindow="-120" yWindow="-120" windowWidth="20730" windowHeight="11160" xr2:uid="{00000000-000D-0000-FFFF-FFFF00000000}"/>
  </bookViews>
  <sheets>
    <sheet name="Перечень" sheetId="4" r:id="rId1"/>
    <sheet name="Лист1" sheetId="5" r:id="rId2"/>
  </sheets>
  <definedNames>
    <definedName name="_xlnm._FilterDatabase" localSheetId="0" hidden="1">Перечень!$A$6:$G$12</definedName>
    <definedName name="_xlnm.Print_Area" localSheetId="0">Перечень!$A$1:$G$15</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2" i="4" l="1"/>
  <c r="F12" i="4" l="1"/>
  <c r="D12" i="4"/>
  <c r="D7" i="4" l="1"/>
  <c r="D9" i="4"/>
</calcChain>
</file>

<file path=xl/sharedStrings.xml><?xml version="1.0" encoding="utf-8"?>
<sst xmlns="http://schemas.openxmlformats.org/spreadsheetml/2006/main" count="26" uniqueCount="25">
  <si>
    <t>Наименование мероприятия с количественными характеристиками</t>
  </si>
  <si>
    <t>№ п/п</t>
  </si>
  <si>
    <t>Срок реализации</t>
  </si>
  <si>
    <t>Объем финансирования - всего, руб.</t>
  </si>
  <si>
    <t>ИТОГО:</t>
  </si>
  <si>
    <t>в  том числе из:</t>
  </si>
  <si>
    <t>областного бюджета, руб.</t>
  </si>
  <si>
    <t>Пункт 
статьи ФЗ от 06.10.2003 г.
 № 131-ФЗ «Об общих принципах организации местного самоуправления в Российской Федерации»</t>
  </si>
  <si>
    <t>местного        бюджета, руб.</t>
  </si>
  <si>
    <t>пункт 11 части 1 статьи 15</t>
  </si>
  <si>
    <t>пункты 11 части 1 статьи 15</t>
  </si>
  <si>
    <t xml:space="preserve">Начальник отдела экономического прогнозирования и планирования   </t>
  </si>
  <si>
    <t>Е.А. Цицинкова</t>
  </si>
  <si>
    <t>Перечень 
проектов народных инициатив Черемховского районного муниципального образования на 2024 год</t>
  </si>
  <si>
    <t>до 30 декабря 2024</t>
  </si>
  <si>
    <t>Организация материально-технического обеспечения МКУК "Межпоселенческий культурный центр администрации  Черемховского районного муниципального образования" (приобретение сценического комплекса с оборудованием)</t>
  </si>
  <si>
    <t>пункты 11, 19.1, 19.2 части 1 статьи 15</t>
  </si>
  <si>
    <t>пункт 7 части 1 статьи 15</t>
  </si>
  <si>
    <t>Организация проведения текущего ремонта МКУК "Межпоселенческий культурный центр администрации  Черемховского районного муниципального образования"</t>
  </si>
  <si>
    <t>Приобретение и установка системы оповещения населения о чрезвычайных ситуациях</t>
  </si>
  <si>
    <r>
      <t>Организация материально-технического обеспечения дошкольных и школьных образовательных организаций, организации дополнительного образования  (приобретение  оборудования, аппаратуры и меб</t>
    </r>
    <r>
      <rPr>
        <sz val="12"/>
        <rFont val="Times New Roman"/>
        <family val="1"/>
        <charset val="204"/>
      </rPr>
      <t xml:space="preserve">ели) МКОУ СОШ № 1 п. Михайловка, МКОУ СОШ с. Алехино,    МКОУ СОШ с. Онот,  МКОУ СОШ с. Голуметь, МКОУ СОШ с. Парфеново, МКОУ СОШ с. Лохово, МКОУ СОШ с.Тальники, МКОУ СОШ с. Тунгуска, МКОУ СОШ с.Рысево, МКОУ СОШ с.Новогромово, МКОУ СОШ д.Балухарь, МКОУ ООШ д. Верхняя Иреть, МКУ ДО ЦВР п. Михайловка, МКДОУ № 54 п.Михайловка, МКДОУ д. Жмурова, МКДОУ с. Алехино, МКДОУ № 6 п. Михайловка, МКДОУ с. Нижняя Иреть, </t>
    </r>
    <r>
      <rPr>
        <sz val="13"/>
        <rFont val="Times New Roman"/>
        <family val="1"/>
        <charset val="204"/>
      </rPr>
      <t xml:space="preserve"> МКДОУ с. Онот</t>
    </r>
  </si>
  <si>
    <t>Организация проведения текущего ремонта МКУК "Историко-краеведческий музей Черемховского района"</t>
  </si>
  <si>
    <t>пункт 19.1 части 1 статьи 15</t>
  </si>
  <si>
    <t>Благоустройство территории дошкольных образовательных организаций (приобретение  игрового оборудования  для обустройства детских прогулочных площадок, установка собственными силами) МКДОУ с. Онот, МКОУ НШ-ДС д. Козлова, МКДОУ  с. Зерновое, МКДОУ № 6 п. Михайловка, МКДОУ № 2 Голуметь, МКДОУ с. Рысево, МКДОУ д. Белобородова, МКДОУ № 3 с. Голуметь</t>
  </si>
  <si>
    <t>Приложение                                                                                                                                                                                                                                                                             к решению Думы Черемховского районного муниципального образования                                                                                                                                                                                      от 24.07.2024 № 334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</si>
</sst>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р_._-;\-* #,##0.00_р_._-;_-* &quot;-&quot;??_р_._-;_-@_-"/>
  </numFmts>
  <fonts count="37"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b/>
      <sz val="10"/>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2"/>
      <name val="Times New Roman"/>
      <family val="1"/>
      <charset val="204"/>
    </font>
    <font>
      <sz val="14"/>
      <name val="Times New Roman"/>
      <family val="1"/>
      <charset val="204"/>
    </font>
    <font>
      <sz val="14"/>
      <color indexed="8"/>
      <name val="Times New Roman"/>
      <family val="1"/>
      <charset val="204"/>
    </font>
    <font>
      <b/>
      <sz val="12"/>
      <name val="Arial Cyr"/>
      <charset val="204"/>
    </font>
    <font>
      <sz val="12"/>
      <name val="Arial Cyr"/>
      <charset val="204"/>
    </font>
    <font>
      <sz val="11"/>
      <color theme="1"/>
      <name val="Calibri"/>
      <family val="2"/>
      <scheme val="minor"/>
    </font>
    <font>
      <sz val="10"/>
      <color rgb="FFFF0000"/>
      <name val="Arial Cyr"/>
      <charset val="204"/>
    </font>
    <font>
      <sz val="13"/>
      <name val="Times New Roman"/>
      <family val="1"/>
      <charset val="204"/>
    </font>
    <font>
      <sz val="13"/>
      <color indexed="8"/>
      <name val="Times New Roman"/>
      <family val="1"/>
      <charset val="204"/>
    </font>
    <font>
      <b/>
      <sz val="13"/>
      <name val="Times New Roman"/>
      <family val="1"/>
      <charset val="204"/>
    </font>
    <font>
      <b/>
      <sz val="14"/>
      <name val="Times New Roman"/>
      <family val="1"/>
      <charset val="204"/>
    </font>
    <font>
      <b/>
      <sz val="13"/>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54">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4" fillId="0" borderId="0"/>
    <xf numFmtId="0" fontId="5" fillId="0" borderId="0"/>
    <xf numFmtId="0" fontId="5" fillId="0" borderId="0"/>
    <xf numFmtId="0" fontId="19" fillId="3" borderId="0" applyNumberFormat="0" applyBorder="0" applyAlignment="0" applyProtection="0"/>
    <xf numFmtId="0" fontId="20" fillId="0" borderId="0" applyNumberFormat="0" applyFill="0" applyBorder="0" applyAlignment="0" applyProtection="0"/>
    <xf numFmtId="0" fontId="4" fillId="23" borderId="8" applyNumberFormat="0" applyFont="0" applyAlignment="0" applyProtection="0"/>
    <xf numFmtId="9" fontId="5" fillId="0" borderId="0" applyFont="0" applyFill="0" applyBorder="0" applyAlignment="0" applyProtection="0"/>
    <xf numFmtId="0" fontId="21" fillId="0" borderId="9" applyNumberFormat="0" applyFill="0" applyAlignment="0" applyProtection="0"/>
    <xf numFmtId="0" fontId="18" fillId="0" borderId="0"/>
    <xf numFmtId="0" fontId="22" fillId="0" borderId="0" applyNumberFormat="0" applyFill="0" applyBorder="0" applyAlignment="0" applyProtection="0"/>
    <xf numFmtId="164" fontId="5" fillId="0" borderId="0" applyFont="0" applyFill="0" applyBorder="0" applyAlignment="0" applyProtection="0"/>
    <xf numFmtId="0" fontId="23" fillId="4" borderId="0" applyNumberFormat="0" applyBorder="0" applyAlignment="0" applyProtection="0"/>
    <xf numFmtId="0" fontId="30" fillId="0" borderId="0"/>
    <xf numFmtId="0" fontId="3" fillId="0" borderId="0"/>
    <xf numFmtId="0" fontId="2" fillId="0" borderId="0"/>
    <xf numFmtId="0" fontId="1" fillId="0" borderId="0"/>
    <xf numFmtId="0" fontId="4" fillId="0" borderId="0"/>
  </cellStyleXfs>
  <cellXfs count="37">
    <xf numFmtId="0" fontId="0" fillId="0" borderId="0" xfId="0"/>
    <xf numFmtId="0" fontId="27" fillId="0" borderId="0" xfId="0" applyFont="1" applyAlignment="1">
      <alignment horizontal="center" wrapText="1"/>
    </xf>
    <xf numFmtId="0" fontId="28" fillId="0" borderId="0" xfId="0" applyFont="1" applyAlignment="1">
      <alignment horizontal="center" vertical="center" wrapText="1"/>
    </xf>
    <xf numFmtId="0" fontId="29" fillId="0" borderId="0" xfId="0" applyFont="1"/>
    <xf numFmtId="0" fontId="25" fillId="0" borderId="0" xfId="0" applyFont="1" applyBorder="1"/>
    <xf numFmtId="0" fontId="25" fillId="0" borderId="10" xfId="0" applyFont="1" applyBorder="1" applyAlignment="1">
      <alignment horizontal="center"/>
    </xf>
    <xf numFmtId="0" fontId="0" fillId="0" borderId="0" xfId="0" applyBorder="1"/>
    <xf numFmtId="0" fontId="25" fillId="0" borderId="0" xfId="0" applyFont="1" applyBorder="1" applyAlignment="1">
      <alignment horizontal="center"/>
    </xf>
    <xf numFmtId="0" fontId="25" fillId="0" borderId="0" xfId="0" applyFont="1" applyBorder="1" applyAlignment="1"/>
    <xf numFmtId="49" fontId="25" fillId="0" borderId="0" xfId="0" applyNumberFormat="1" applyFont="1" applyBorder="1" applyAlignment="1">
      <alignment horizontal="center"/>
    </xf>
    <xf numFmtId="0" fontId="0" fillId="24" borderId="0" xfId="0" applyFill="1"/>
    <xf numFmtId="4" fontId="32" fillId="0" borderId="10" xfId="0" applyNumberFormat="1" applyFont="1" applyFill="1" applyBorder="1" applyAlignment="1">
      <alignment horizontal="center" vertical="center"/>
    </xf>
    <xf numFmtId="4" fontId="33" fillId="0" borderId="10" xfId="0" applyNumberFormat="1" applyFont="1" applyFill="1" applyBorder="1" applyAlignment="1">
      <alignment horizontal="center" vertical="center" wrapText="1"/>
    </xf>
    <xf numFmtId="0" fontId="0" fillId="0" borderId="0" xfId="0" applyFill="1"/>
    <xf numFmtId="0" fontId="31" fillId="0" borderId="0" xfId="0" applyFont="1" applyFill="1"/>
    <xf numFmtId="0" fontId="28" fillId="0" borderId="0" xfId="0" applyFont="1" applyFill="1" applyAlignment="1">
      <alignment horizontal="center" vertical="center" wrapText="1"/>
    </xf>
    <xf numFmtId="4" fontId="33" fillId="0" borderId="10" xfId="38" applyNumberFormat="1" applyFont="1" applyFill="1" applyBorder="1" applyAlignment="1">
      <alignment horizontal="center" vertical="center" wrapText="1"/>
    </xf>
    <xf numFmtId="0" fontId="34" fillId="0" borderId="10" xfId="0" applyFont="1" applyBorder="1" applyAlignment="1">
      <alignment horizontal="center" vertical="center" wrapText="1"/>
    </xf>
    <xf numFmtId="0" fontId="26" fillId="0" borderId="0" xfId="0" applyFont="1" applyAlignment="1">
      <alignment wrapText="1"/>
    </xf>
    <xf numFmtId="0" fontId="26" fillId="0" borderId="0" xfId="0" applyFont="1" applyAlignment="1">
      <alignment horizontal="right"/>
    </xf>
    <xf numFmtId="4" fontId="36" fillId="0" borderId="10" xfId="38" applyNumberFormat="1" applyFont="1" applyFill="1" applyBorder="1" applyAlignment="1">
      <alignment horizontal="center" vertical="center" wrapText="1"/>
    </xf>
    <xf numFmtId="49" fontId="32" fillId="0" borderId="10" xfId="0" applyNumberFormat="1" applyFont="1" applyBorder="1" applyAlignment="1">
      <alignment horizontal="center" vertical="center" wrapText="1"/>
    </xf>
    <xf numFmtId="49" fontId="32" fillId="0" borderId="10" xfId="0" applyNumberFormat="1" applyFont="1" applyFill="1" applyBorder="1" applyAlignment="1">
      <alignment horizontal="center" vertical="center" wrapText="1"/>
    </xf>
    <xf numFmtId="0" fontId="34" fillId="0" borderId="10" xfId="0" applyFont="1" applyFill="1" applyBorder="1"/>
    <xf numFmtId="4" fontId="34" fillId="0" borderId="10" xfId="0" applyNumberFormat="1" applyFont="1" applyFill="1" applyBorder="1" applyAlignment="1">
      <alignment horizontal="center" vertical="center" wrapText="1"/>
    </xf>
    <xf numFmtId="4" fontId="36" fillId="0" borderId="10" xfId="0" applyNumberFormat="1" applyFont="1" applyBorder="1" applyAlignment="1">
      <alignment horizontal="center" vertical="center" wrapText="1"/>
    </xf>
    <xf numFmtId="49" fontId="32" fillId="0" borderId="10" xfId="0" applyNumberFormat="1" applyFont="1" applyBorder="1" applyAlignment="1">
      <alignment horizontal="center" vertical="center"/>
    </xf>
    <xf numFmtId="0" fontId="32" fillId="0" borderId="10" xfId="53" applyFont="1" applyBorder="1" applyAlignment="1">
      <alignment horizontal="left" vertical="center" wrapText="1"/>
    </xf>
    <xf numFmtId="0" fontId="25" fillId="0" borderId="10" xfId="0" applyFont="1" applyFill="1" applyBorder="1" applyAlignment="1">
      <alignment horizontal="center" vertical="center"/>
    </xf>
    <xf numFmtId="4" fontId="26" fillId="0" borderId="10" xfId="0" applyNumberFormat="1" applyFont="1" applyFill="1" applyBorder="1" applyAlignment="1">
      <alignment horizontal="center" vertical="center"/>
    </xf>
    <xf numFmtId="4" fontId="25" fillId="0" borderId="10" xfId="0" applyNumberFormat="1" applyFont="1" applyFill="1" applyBorder="1" applyAlignment="1">
      <alignment horizontal="center" vertical="center"/>
    </xf>
    <xf numFmtId="4" fontId="32" fillId="0" borderId="10" xfId="38" applyNumberFormat="1" applyFont="1" applyFill="1" applyBorder="1" applyAlignment="1">
      <alignment horizontal="center" vertical="center" wrapText="1"/>
    </xf>
    <xf numFmtId="0" fontId="25" fillId="0" borderId="0" xfId="0" applyFont="1" applyFill="1" applyAlignment="1">
      <alignment horizontal="left" vertical="center" wrapText="1"/>
    </xf>
    <xf numFmtId="0" fontId="32" fillId="0" borderId="10" xfId="0" applyFont="1" applyFill="1" applyBorder="1" applyAlignment="1">
      <alignment horizontal="center"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34" fillId="0" borderId="10" xfId="0" applyFont="1" applyBorder="1" applyAlignment="1">
      <alignment horizontal="center" vertical="center" wrapText="1"/>
    </xf>
  </cellXfs>
  <cellStyles count="54">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_ФФПМР_ИБР_Ставрополь_2006 4" xfId="19" xr:uid="{00000000-0005-0000-0000-000012000000}"/>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Заголовок 1" xfId="29" builtinId="16" customBuiltin="1"/>
    <cellStyle name="Заголовок 2" xfId="30" builtinId="17" customBuiltin="1"/>
    <cellStyle name="Заголовок 3" xfId="31" builtinId="18" customBuiltin="1"/>
    <cellStyle name="Заголовок 4" xfId="32" builtinId="19" customBuiltin="1"/>
    <cellStyle name="Итог" xfId="33" builtinId="25" customBuiltin="1"/>
    <cellStyle name="Контрольная ячейка" xfId="34" builtinId="23" customBuiltin="1"/>
    <cellStyle name="Название" xfId="35" builtinId="15" customBuiltin="1"/>
    <cellStyle name="Нейтральный" xfId="36" builtinId="28" customBuiltin="1"/>
    <cellStyle name="Обычный" xfId="0" builtinId="0"/>
    <cellStyle name="Обычный 2" xfId="37" xr:uid="{00000000-0005-0000-0000-000025000000}"/>
    <cellStyle name="Обычный 2 2" xfId="49" xr:uid="{00000000-0005-0000-0000-000026000000}"/>
    <cellStyle name="Обычный 3" xfId="38" xr:uid="{00000000-0005-0000-0000-000027000000}"/>
    <cellStyle name="Обычный 4" xfId="39" xr:uid="{00000000-0005-0000-0000-000028000000}"/>
    <cellStyle name="Обычный 5" xfId="50" xr:uid="{00000000-0005-0000-0000-000029000000}"/>
    <cellStyle name="Обычный 6" xfId="51" xr:uid="{00000000-0005-0000-0000-00002A000000}"/>
    <cellStyle name="Обычный 7" xfId="52" xr:uid="{00000000-0005-0000-0000-00002B000000}"/>
    <cellStyle name="Обычный 8" xfId="53" xr:uid="{50E86077-6C9A-4103-99D8-933BC79C1417}"/>
    <cellStyle name="Плохой" xfId="40" builtinId="27" customBuiltin="1"/>
    <cellStyle name="Пояснение" xfId="41" builtinId="53" customBuiltin="1"/>
    <cellStyle name="Примечание" xfId="42" builtinId="10" customBuiltin="1"/>
    <cellStyle name="Процентный 2" xfId="43" xr:uid="{00000000-0005-0000-0000-00002F000000}"/>
    <cellStyle name="Связанная ячейка" xfId="44" builtinId="24" customBuiltin="1"/>
    <cellStyle name="Стиль 1" xfId="45" xr:uid="{00000000-0005-0000-0000-000031000000}"/>
    <cellStyle name="Текст предупреждения" xfId="46" builtinId="11" customBuiltin="1"/>
    <cellStyle name="Финансовый 2" xfId="47" xr:uid="{00000000-0005-0000-0000-000033000000}"/>
    <cellStyle name="Хороший" xfId="48" builtinId="26" customBuiltin="1"/>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AF14"/>
  <sheetViews>
    <sheetView tabSelected="1" view="pageBreakPreview" zoomScaleSheetLayoutView="100" workbookViewId="0">
      <selection activeCell="F1" sqref="F1:G1"/>
    </sheetView>
  </sheetViews>
  <sheetFormatPr defaultRowHeight="15" x14ac:dyDescent="0.2"/>
  <cols>
    <col min="1" max="1" width="5" customWidth="1"/>
    <col min="2" max="2" width="60.28515625" customWidth="1"/>
    <col min="3" max="3" width="21.85546875" style="3" customWidth="1"/>
    <col min="4" max="4" width="24.7109375" customWidth="1"/>
    <col min="5" max="5" width="23.7109375" customWidth="1"/>
    <col min="6" max="6" width="16.5703125" customWidth="1"/>
    <col min="7" max="7" width="32.85546875" customWidth="1"/>
    <col min="8" max="8" width="11.42578125" customWidth="1"/>
    <col min="9" max="9" width="10.85546875" bestFit="1" customWidth="1"/>
    <col min="10" max="10" width="12.85546875" customWidth="1"/>
    <col min="11" max="11" width="13.5703125" customWidth="1"/>
  </cols>
  <sheetData>
    <row r="1" spans="1:32" ht="72.75" customHeight="1" x14ac:dyDescent="0.2">
      <c r="F1" s="32" t="s">
        <v>24</v>
      </c>
      <c r="G1" s="32"/>
      <c r="P1" s="13"/>
      <c r="Q1" s="13"/>
      <c r="R1" s="13"/>
      <c r="S1" s="13"/>
      <c r="T1" s="13"/>
      <c r="U1" s="13"/>
      <c r="V1" s="13"/>
      <c r="W1" s="13"/>
      <c r="X1" s="13"/>
      <c r="Y1" s="13"/>
      <c r="Z1" s="13"/>
      <c r="AA1" s="13"/>
      <c r="AB1" s="13"/>
      <c r="AC1" s="13"/>
      <c r="AD1" s="13"/>
      <c r="AE1" s="13"/>
      <c r="AF1" s="13"/>
    </row>
    <row r="2" spans="1:32" ht="42" customHeight="1" x14ac:dyDescent="0.2">
      <c r="A2" s="34" t="s">
        <v>13</v>
      </c>
      <c r="B2" s="35"/>
      <c r="C2" s="35"/>
      <c r="D2" s="35"/>
      <c r="E2" s="35"/>
      <c r="F2" s="35"/>
      <c r="G2" s="35"/>
      <c r="P2" s="13"/>
      <c r="Q2" s="13"/>
      <c r="R2" s="13"/>
      <c r="S2" s="13"/>
      <c r="T2" s="13"/>
      <c r="U2" s="13"/>
      <c r="V2" s="13"/>
      <c r="W2" s="13"/>
      <c r="X2" s="13"/>
      <c r="Y2" s="13"/>
      <c r="Z2" s="13"/>
      <c r="AA2" s="13"/>
      <c r="AB2" s="13"/>
      <c r="AC2" s="13"/>
      <c r="AD2" s="13"/>
      <c r="AE2" s="13"/>
      <c r="AF2" s="13"/>
    </row>
    <row r="3" spans="1:32" ht="18.75" x14ac:dyDescent="0.3">
      <c r="A3" s="1"/>
      <c r="B3" s="1"/>
      <c r="C3" s="1"/>
      <c r="D3" s="1"/>
      <c r="E3" s="1"/>
      <c r="F3" s="1"/>
      <c r="G3" s="1"/>
      <c r="P3" s="13"/>
      <c r="Q3" s="13"/>
      <c r="R3" s="13"/>
      <c r="S3" s="13"/>
      <c r="T3" s="13"/>
      <c r="U3" s="13"/>
      <c r="V3" s="13"/>
      <c r="W3" s="13"/>
      <c r="X3" s="13"/>
      <c r="Y3" s="13"/>
      <c r="Z3" s="13"/>
      <c r="AA3" s="13"/>
      <c r="AB3" s="13"/>
      <c r="AC3" s="13"/>
      <c r="AD3" s="13"/>
      <c r="AE3" s="13"/>
      <c r="AF3" s="13"/>
    </row>
    <row r="4" spans="1:32" s="2" customFormat="1" ht="24" customHeight="1" x14ac:dyDescent="0.2">
      <c r="A4" s="36" t="s">
        <v>1</v>
      </c>
      <c r="B4" s="36" t="s">
        <v>0</v>
      </c>
      <c r="C4" s="36" t="s">
        <v>2</v>
      </c>
      <c r="D4" s="36" t="s">
        <v>3</v>
      </c>
      <c r="E4" s="36" t="s">
        <v>5</v>
      </c>
      <c r="F4" s="36"/>
      <c r="G4" s="36" t="s">
        <v>7</v>
      </c>
      <c r="P4" s="15"/>
      <c r="Q4" s="15"/>
      <c r="R4" s="15"/>
      <c r="S4" s="15"/>
      <c r="T4" s="15"/>
      <c r="U4" s="15"/>
      <c r="V4" s="15"/>
      <c r="W4" s="15"/>
      <c r="X4" s="15"/>
      <c r="Y4" s="15"/>
      <c r="Z4" s="15"/>
      <c r="AA4" s="15"/>
      <c r="AB4" s="15"/>
      <c r="AC4" s="15"/>
      <c r="AD4" s="15"/>
      <c r="AE4" s="15"/>
      <c r="AF4" s="15"/>
    </row>
    <row r="5" spans="1:32" s="2" customFormat="1" ht="77.25" customHeight="1" x14ac:dyDescent="0.2">
      <c r="A5" s="36"/>
      <c r="B5" s="36"/>
      <c r="C5" s="36"/>
      <c r="D5" s="36"/>
      <c r="E5" s="17" t="s">
        <v>6</v>
      </c>
      <c r="F5" s="17" t="s">
        <v>8</v>
      </c>
      <c r="G5" s="36"/>
      <c r="H5" s="15"/>
      <c r="I5" s="15"/>
      <c r="J5" s="15"/>
      <c r="K5" s="15"/>
      <c r="L5" s="15"/>
      <c r="M5" s="15"/>
      <c r="N5" s="15"/>
      <c r="O5" s="15"/>
      <c r="P5" s="15"/>
      <c r="Q5" s="15"/>
      <c r="R5" s="15"/>
      <c r="S5" s="15"/>
      <c r="T5" s="15"/>
      <c r="U5" s="15"/>
      <c r="V5" s="15"/>
      <c r="W5" s="15"/>
      <c r="X5" s="15"/>
      <c r="Y5" s="15"/>
      <c r="Z5" s="15"/>
      <c r="AA5" s="15"/>
      <c r="AB5" s="15"/>
      <c r="AC5" s="15"/>
      <c r="AD5" s="15"/>
      <c r="AE5" s="15"/>
      <c r="AF5" s="15"/>
    </row>
    <row r="6" spans="1:32" s="10" customFormat="1" ht="87.75" customHeight="1" x14ac:dyDescent="0.2">
      <c r="A6" s="28">
        <v>1</v>
      </c>
      <c r="B6" s="27" t="s">
        <v>15</v>
      </c>
      <c r="C6" s="33" t="s">
        <v>14</v>
      </c>
      <c r="D6" s="31">
        <v>1924700</v>
      </c>
      <c r="E6" s="30">
        <v>1809110.66</v>
      </c>
      <c r="F6" s="30">
        <v>115589.34</v>
      </c>
      <c r="G6" s="21" t="s">
        <v>16</v>
      </c>
      <c r="H6" s="13"/>
      <c r="I6" s="13"/>
      <c r="J6" s="13"/>
      <c r="K6" s="13"/>
      <c r="L6" s="13"/>
      <c r="M6" s="13"/>
      <c r="N6" s="13"/>
      <c r="O6" s="13"/>
      <c r="P6" s="13"/>
      <c r="Q6" s="13"/>
      <c r="R6" s="13"/>
      <c r="S6" s="13"/>
      <c r="T6" s="13"/>
      <c r="U6" s="13"/>
      <c r="V6" s="13"/>
      <c r="W6" s="13"/>
      <c r="X6" s="13"/>
      <c r="Y6" s="13"/>
      <c r="Z6" s="13"/>
      <c r="AA6" s="13"/>
      <c r="AB6" s="13"/>
      <c r="AC6" s="13"/>
      <c r="AD6" s="13"/>
      <c r="AE6" s="13"/>
      <c r="AF6" s="13"/>
    </row>
    <row r="7" spans="1:32" s="10" customFormat="1" ht="56.25" customHeight="1" x14ac:dyDescent="0.2">
      <c r="A7" s="28">
        <v>2</v>
      </c>
      <c r="B7" s="27" t="s">
        <v>18</v>
      </c>
      <c r="C7" s="33"/>
      <c r="D7" s="16">
        <f t="shared" ref="D7:D9" si="0">E7+F7</f>
        <v>200000</v>
      </c>
      <c r="E7" s="11">
        <v>187988.85</v>
      </c>
      <c r="F7" s="12">
        <v>12011.15</v>
      </c>
      <c r="G7" s="22" t="s">
        <v>16</v>
      </c>
      <c r="H7" s="13"/>
      <c r="I7" s="13"/>
      <c r="J7" s="13"/>
      <c r="K7" s="13"/>
      <c r="L7" s="13"/>
      <c r="M7" s="13"/>
      <c r="N7" s="13"/>
      <c r="O7" s="13"/>
      <c r="P7" s="13"/>
      <c r="Q7" s="13"/>
      <c r="R7" s="13"/>
      <c r="S7" s="13"/>
      <c r="T7" s="13"/>
      <c r="U7" s="13"/>
      <c r="V7" s="13"/>
      <c r="W7" s="13"/>
      <c r="X7" s="13"/>
      <c r="Y7" s="13"/>
      <c r="Z7" s="13"/>
      <c r="AA7" s="13"/>
      <c r="AB7" s="13"/>
      <c r="AC7" s="13"/>
      <c r="AD7" s="13"/>
      <c r="AE7" s="13"/>
      <c r="AF7" s="13"/>
    </row>
    <row r="8" spans="1:32" s="10" customFormat="1" ht="135" customHeight="1" x14ac:dyDescent="0.2">
      <c r="A8" s="28">
        <v>3</v>
      </c>
      <c r="B8" s="27" t="s">
        <v>23</v>
      </c>
      <c r="C8" s="33"/>
      <c r="D8" s="31">
        <v>1593409.13</v>
      </c>
      <c r="E8" s="30">
        <v>1497715.71</v>
      </c>
      <c r="F8" s="30">
        <v>95693.42</v>
      </c>
      <c r="G8" s="22" t="s">
        <v>9</v>
      </c>
      <c r="H8" s="13"/>
      <c r="I8" s="13"/>
      <c r="J8" s="13"/>
      <c r="K8" s="13"/>
      <c r="L8" s="13"/>
      <c r="M8" s="13"/>
      <c r="N8" s="13"/>
      <c r="O8" s="13"/>
      <c r="P8" s="13"/>
      <c r="Q8" s="13"/>
      <c r="R8" s="13"/>
      <c r="S8" s="13"/>
      <c r="T8" s="13"/>
      <c r="U8" s="13"/>
      <c r="V8" s="13"/>
      <c r="W8" s="13"/>
      <c r="X8" s="13"/>
      <c r="Y8" s="13"/>
      <c r="Z8" s="13"/>
      <c r="AA8" s="13"/>
      <c r="AB8" s="13"/>
      <c r="AC8" s="13"/>
      <c r="AD8" s="13"/>
      <c r="AE8" s="13"/>
      <c r="AF8" s="13"/>
    </row>
    <row r="9" spans="1:32" s="10" customFormat="1" ht="43.5" customHeight="1" x14ac:dyDescent="0.2">
      <c r="A9" s="28">
        <v>4</v>
      </c>
      <c r="B9" s="27" t="s">
        <v>19</v>
      </c>
      <c r="C9" s="33"/>
      <c r="D9" s="16">
        <f t="shared" si="0"/>
        <v>6000000</v>
      </c>
      <c r="E9" s="11">
        <v>5639665.3700000001</v>
      </c>
      <c r="F9" s="12">
        <v>360334.63</v>
      </c>
      <c r="G9" s="22" t="s">
        <v>17</v>
      </c>
      <c r="H9" s="14"/>
      <c r="I9" s="13"/>
      <c r="J9" s="13"/>
      <c r="K9" s="13"/>
      <c r="L9" s="13"/>
      <c r="M9" s="13"/>
      <c r="N9" s="13"/>
      <c r="O9" s="13"/>
      <c r="P9" s="13"/>
      <c r="Q9" s="13"/>
      <c r="R9" s="13"/>
      <c r="S9" s="13"/>
      <c r="T9" s="13"/>
      <c r="U9" s="13"/>
      <c r="V9" s="13"/>
      <c r="W9" s="13"/>
      <c r="X9" s="13"/>
      <c r="Y9" s="13"/>
      <c r="Z9" s="13"/>
      <c r="AA9" s="13"/>
      <c r="AB9" s="13"/>
      <c r="AC9" s="13"/>
      <c r="AD9" s="13"/>
      <c r="AE9" s="13"/>
      <c r="AF9" s="13"/>
    </row>
    <row r="10" spans="1:32" ht="216" customHeight="1" x14ac:dyDescent="0.2">
      <c r="A10" s="28">
        <v>5</v>
      </c>
      <c r="B10" s="27" t="s">
        <v>20</v>
      </c>
      <c r="C10" s="33"/>
      <c r="D10" s="11">
        <v>2132490.87</v>
      </c>
      <c r="E10" s="11">
        <v>2004422.48</v>
      </c>
      <c r="F10" s="11">
        <v>128068.39</v>
      </c>
      <c r="G10" s="22" t="s">
        <v>10</v>
      </c>
    </row>
    <row r="11" spans="1:32" ht="45" customHeight="1" x14ac:dyDescent="0.2">
      <c r="A11" s="28">
        <v>6</v>
      </c>
      <c r="B11" s="27" t="s">
        <v>21</v>
      </c>
      <c r="C11" s="33"/>
      <c r="D11" s="29">
        <v>55000</v>
      </c>
      <c r="E11" s="30">
        <v>51696.93</v>
      </c>
      <c r="F11" s="30">
        <v>3303.07</v>
      </c>
      <c r="G11" s="22" t="s">
        <v>22</v>
      </c>
    </row>
    <row r="12" spans="1:32" ht="27" customHeight="1" x14ac:dyDescent="0.25">
      <c r="A12" s="5"/>
      <c r="B12" s="23" t="s">
        <v>4</v>
      </c>
      <c r="C12" s="33"/>
      <c r="D12" s="20">
        <f>E12+F12</f>
        <v>11905600</v>
      </c>
      <c r="E12" s="24">
        <f>SUM(E6:E11)</f>
        <v>11190600</v>
      </c>
      <c r="F12" s="25">
        <f>SUM(F6:F11)</f>
        <v>715000</v>
      </c>
      <c r="G12" s="26"/>
    </row>
    <row r="13" spans="1:32" s="6" customFormat="1" ht="26.25" customHeight="1" x14ac:dyDescent="0.25">
      <c r="A13" s="7"/>
      <c r="C13" s="8"/>
      <c r="D13" s="4"/>
      <c r="E13" s="4"/>
      <c r="F13" s="4"/>
      <c r="G13" s="9"/>
    </row>
    <row r="14" spans="1:32" ht="33" customHeight="1" x14ac:dyDescent="0.3">
      <c r="B14" s="18" t="s">
        <v>11</v>
      </c>
      <c r="G14" s="19" t="s">
        <v>12</v>
      </c>
    </row>
  </sheetData>
  <mergeCells count="9">
    <mergeCell ref="F1:G1"/>
    <mergeCell ref="C6:C12"/>
    <mergeCell ref="A2:G2"/>
    <mergeCell ref="A4:A5"/>
    <mergeCell ref="B4:B5"/>
    <mergeCell ref="C4:C5"/>
    <mergeCell ref="D4:D5"/>
    <mergeCell ref="E4:F4"/>
    <mergeCell ref="G4:G5"/>
  </mergeCells>
  <phoneticPr fontId="24" type="noConversion"/>
  <printOptions horizontalCentered="1"/>
  <pageMargins left="0.23622047244094491" right="0.19685039370078741" top="0.23622047244094491" bottom="0.31496062992125984" header="0.27559055118110237" footer="0.31496062992125984"/>
  <pageSetup paperSize="9" scale="79" orientation="landscape" r:id="rId1"/>
  <headerFooter alignWithMargins="0"/>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4" sqref="A4:A24"/>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Перечень</vt:lpstr>
      <vt:lpstr>Лист1</vt:lpstr>
      <vt:lpstr>Перечень!Область_печати</vt:lpstr>
    </vt:vector>
  </TitlesOfParts>
  <Company>Administration of Irkutsk region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o.beljavskaja</dc:creator>
  <cp:lastModifiedBy>DUMA</cp:lastModifiedBy>
  <cp:lastPrinted>2024-07-15T09:25:29Z</cp:lastPrinted>
  <dcterms:created xsi:type="dcterms:W3CDTF">2013-12-25T04:24:21Z</dcterms:created>
  <dcterms:modified xsi:type="dcterms:W3CDTF">2024-07-18T03:48:56Z</dcterms:modified>
</cp:coreProperties>
</file>